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1975" windowHeight="8700"/>
  </bookViews>
  <sheets>
    <sheet name="Calculation" sheetId="5" r:id="rId1"/>
  </sheets>
  <calcPr calcId="145621"/>
</workbook>
</file>

<file path=xl/calcChain.xml><?xml version="1.0" encoding="utf-8"?>
<calcChain xmlns="http://schemas.openxmlformats.org/spreadsheetml/2006/main">
  <c r="J92" i="5" l="1"/>
  <c r="Y136" i="5" l="1"/>
  <c r="Y135" i="5"/>
  <c r="Y134" i="5"/>
  <c r="Y133" i="5"/>
  <c r="Y132" i="5"/>
  <c r="Y131" i="5"/>
  <c r="Y130" i="5"/>
  <c r="Y129" i="5"/>
  <c r="Y128" i="5"/>
  <c r="V71" i="5" l="1"/>
  <c r="J64" i="5" l="1"/>
  <c r="I64" i="5"/>
  <c r="I55" i="5"/>
  <c r="I81" i="5"/>
  <c r="I78" i="5"/>
  <c r="I51" i="5"/>
  <c r="S153" i="5" s="1"/>
  <c r="Y114" i="5"/>
  <c r="U142" i="5" l="1"/>
  <c r="U141" i="5"/>
  <c r="U140" i="5"/>
  <c r="S147" i="5"/>
  <c r="I89" i="5" s="1"/>
  <c r="AA127" i="5" s="1"/>
  <c r="S150" i="5"/>
  <c r="Y142" i="5" l="1"/>
  <c r="Y141" i="5"/>
  <c r="Y140" i="5"/>
  <c r="I87" i="5" s="1"/>
  <c r="I94" i="5"/>
  <c r="I92" i="5"/>
  <c r="I85" i="5"/>
  <c r="I75" i="5"/>
  <c r="Z128" i="5"/>
  <c r="AA128" i="5" s="1"/>
  <c r="Z129" i="5" s="1"/>
  <c r="AA129" i="5" s="1"/>
  <c r="Z130" i="5" s="1"/>
  <c r="AA130" i="5" s="1"/>
  <c r="Z131" i="5" s="1"/>
  <c r="AA131" i="5" s="1"/>
  <c r="Z132" i="5" s="1"/>
  <c r="AA132" i="5" s="1"/>
  <c r="Z133" i="5" s="1"/>
  <c r="AA133" i="5" s="1"/>
  <c r="Z134" i="5" s="1"/>
  <c r="AA134" i="5" s="1"/>
  <c r="Z135" i="5" s="1"/>
  <c r="AA135" i="5" s="1"/>
  <c r="Z136" i="5" s="1"/>
  <c r="AA136" i="5" s="1"/>
  <c r="I96" i="5" l="1"/>
</calcChain>
</file>

<file path=xl/sharedStrings.xml><?xml version="1.0" encoding="utf-8"?>
<sst xmlns="http://schemas.openxmlformats.org/spreadsheetml/2006/main" count="225" uniqueCount="184">
  <si>
    <t>Ua:</t>
  </si>
  <si>
    <t>Un:</t>
  </si>
  <si>
    <t>G:</t>
  </si>
  <si>
    <t>H:</t>
  </si>
  <si>
    <t>W:</t>
  </si>
  <si>
    <t>Standardfenster (1,3W/m²K)</t>
  </si>
  <si>
    <t>Standardfenster (1,2W/m²K)</t>
  </si>
  <si>
    <t>Standardfenster (1,1W/m²K)</t>
  </si>
  <si>
    <t>Uw = 1,4 W/m2K</t>
  </si>
  <si>
    <t>Uw = 1,3 W/m2K</t>
  </si>
  <si>
    <t>Uw = 1,2 W/m2K</t>
  </si>
  <si>
    <t>Uw = 1,1 W/m2K</t>
  </si>
  <si>
    <t>Uw = 1,0 W/m2K</t>
  </si>
  <si>
    <t>Uw = 0,9 W/m2K</t>
  </si>
  <si>
    <t>Uw = 0,8 W/m2K</t>
  </si>
  <si>
    <t>Deutschland</t>
  </si>
  <si>
    <t>Region 1: Norderney</t>
  </si>
  <si>
    <t>Region 1: Husum</t>
  </si>
  <si>
    <t>Region 2: Hamburg</t>
  </si>
  <si>
    <t>Region 2: Hannover</t>
  </si>
  <si>
    <t>Region 3: Arkona</t>
  </si>
  <si>
    <t>Region 3: Warnemünde</t>
  </si>
  <si>
    <t>Region 4: Potsdam</t>
  </si>
  <si>
    <t>Region 4: Schwerin</t>
  </si>
  <si>
    <t>Region 4: Teterow</t>
  </si>
  <si>
    <t>Region 5: Braunschweig</t>
  </si>
  <si>
    <t>Region 5: Dresden</t>
  </si>
  <si>
    <t>Region 5: Wittenberg</t>
  </si>
  <si>
    <t>Region 5: Erfurt</t>
  </si>
  <si>
    <t>Region 6: Harzgerode</t>
  </si>
  <si>
    <t>Region 6: Lüdenscheid</t>
  </si>
  <si>
    <t>Region 7: Essen</t>
  </si>
  <si>
    <t>Region 7: Köln</t>
  </si>
  <si>
    <t>Region 7: Münster</t>
  </si>
  <si>
    <t>Region 8: Geisenheim</t>
  </si>
  <si>
    <t>Region 8: Kassel</t>
  </si>
  <si>
    <t>Region 8: Trier</t>
  </si>
  <si>
    <t>Region 9: Chemnitz</t>
  </si>
  <si>
    <t>Region 9: Leipzig</t>
  </si>
  <si>
    <t>Region 10: Cham</t>
  </si>
  <si>
    <t>Region 10: Hof</t>
  </si>
  <si>
    <t>Region 11: Freudenstadt</t>
  </si>
  <si>
    <t>Region 11: Nürnberg</t>
  </si>
  <si>
    <t>Region 11: Stuttgart</t>
  </si>
  <si>
    <t>Region 11: Würzburg</t>
  </si>
  <si>
    <t>Region 12: Frankfurt am Main</t>
  </si>
  <si>
    <t>Region 12: Mannheim</t>
  </si>
  <si>
    <t>Region 12: Saarbrücken</t>
  </si>
  <si>
    <t>Region 13: Freiburg</t>
  </si>
  <si>
    <t>Region 13: Konstanz</t>
  </si>
  <si>
    <t>Region 14: München</t>
  </si>
  <si>
    <t>Region 14: Passau</t>
  </si>
  <si>
    <t>Region 15: Garmisch-P.</t>
  </si>
  <si>
    <t>Region 15: Oberstdorf</t>
  </si>
  <si>
    <t>Uw-Wert des neuen Eingebauten Fensters</t>
  </si>
  <si>
    <t>Uw-Wert des alten Eingebauten Fensters</t>
  </si>
  <si>
    <t>Uw = 1,35 W/m2K</t>
  </si>
  <si>
    <t>Uw = 0,93 W/m2K</t>
  </si>
  <si>
    <t>Uw = 0,84 W/m2K</t>
  </si>
  <si>
    <t>Uw = 0,99 W/m2K</t>
  </si>
  <si>
    <t>Uw = 1,45 W/m2K</t>
  </si>
  <si>
    <t>Uw = 0,77 W/m2K</t>
  </si>
  <si>
    <t>Uw = 0,75 W/m2K</t>
  </si>
  <si>
    <t>Uw = 0,68 W/m2K</t>
  </si>
  <si>
    <t>Uw = 0,67 W/m2K</t>
  </si>
  <si>
    <t>Uw = 0,61 W/m2K</t>
  </si>
  <si>
    <t>Heizwert des Brennstoffs Erdgas (MJ/m3) ; für Heizöl (MJ/Liter)</t>
  </si>
  <si>
    <t>CO2 Kg/Lieter</t>
  </si>
  <si>
    <t>Heizöl</t>
  </si>
  <si>
    <t>Erdgas</t>
  </si>
  <si>
    <t>Wirkungsgrad Heizanlage</t>
  </si>
  <si>
    <t>Heitzgradtagzahl:</t>
  </si>
  <si>
    <t>Brennstoffpreis</t>
  </si>
  <si>
    <t>Region 2: Kiel</t>
  </si>
  <si>
    <t>3,6 MJ = 1 kWh</t>
  </si>
  <si>
    <t>m2</t>
  </si>
  <si>
    <t>TAB01</t>
  </si>
  <si>
    <t>TAB01-1</t>
  </si>
  <si>
    <t>W/m²K</t>
  </si>
  <si>
    <t>TAB02-2</t>
  </si>
  <si>
    <t>TAB02</t>
  </si>
  <si>
    <t>TAB03</t>
  </si>
  <si>
    <t>TAB04</t>
  </si>
  <si>
    <t>Pellets</t>
  </si>
  <si>
    <t>€ / Kg</t>
  </si>
  <si>
    <t>TAB05</t>
  </si>
  <si>
    <t>%</t>
  </si>
  <si>
    <t>TAB06</t>
  </si>
  <si>
    <t>TAB05-1</t>
  </si>
  <si>
    <t>TAB05-2</t>
  </si>
  <si>
    <t>Liter</t>
  </si>
  <si>
    <t>Kg</t>
  </si>
  <si>
    <t>€</t>
  </si>
  <si>
    <t>Altbau-Kastenfenster (1,7W/m2K)</t>
  </si>
  <si>
    <t>Altbau-Verbundfenster (2,7W/m2K)</t>
  </si>
  <si>
    <t>Altbaufenster Isolierverglast ab 1995 (1,9W/m2K)</t>
  </si>
  <si>
    <t>Altbaufenster Isolierverglast (2,8W/m2K)</t>
  </si>
  <si>
    <t>Altbaufenster mit Einfachglas (5,2W/m2K)</t>
  </si>
  <si>
    <t>TAB04-2</t>
  </si>
  <si>
    <t>TAB04-1</t>
  </si>
  <si>
    <t>TAB03-1</t>
  </si>
  <si>
    <t>TAB03-2</t>
  </si>
  <si>
    <t>TAB06-1</t>
  </si>
  <si>
    <t>TAB06-2</t>
  </si>
  <si>
    <t>E:</t>
  </si>
  <si>
    <t>F:</t>
  </si>
  <si>
    <t>I:</t>
  </si>
  <si>
    <t>HP:</t>
  </si>
  <si>
    <r>
      <t xml:space="preserve">E = </t>
    </r>
    <r>
      <rPr>
        <u/>
        <sz val="11"/>
        <color theme="1"/>
        <rFont val="Calibri"/>
        <family val="2"/>
        <charset val="238"/>
        <scheme val="minor"/>
      </rPr>
      <t>(Ua – Un) * F * G * 24</t>
    </r>
  </si>
  <si>
    <t>10,4 * W * 1000</t>
  </si>
  <si>
    <r>
      <t xml:space="preserve">E = </t>
    </r>
    <r>
      <rPr>
        <u/>
        <sz val="11"/>
        <color theme="1"/>
        <rFont val="Calibri"/>
        <family val="2"/>
        <charset val="238"/>
        <scheme val="minor"/>
      </rPr>
      <t>(Ua – Un) * F * G * 1,19 * 24</t>
    </r>
  </si>
  <si>
    <t>11800 * W</t>
  </si>
  <si>
    <t>Formel Einsparung Heizöl (in Liter):</t>
  </si>
  <si>
    <t>Formel Einsparung Erdgas (in m³):</t>
  </si>
  <si>
    <t>Formel Einsparung Pellets (in Kg):</t>
  </si>
  <si>
    <r>
      <t xml:space="preserve">E = </t>
    </r>
    <r>
      <rPr>
        <u/>
        <sz val="11"/>
        <color theme="1"/>
        <rFont val="Calibri"/>
        <family val="2"/>
        <charset val="238"/>
        <scheme val="minor"/>
      </rPr>
      <t xml:space="preserve">(Ua – Un) * F * G * 1,19 * 24 </t>
    </r>
  </si>
  <si>
    <t>x 2</t>
  </si>
  <si>
    <t>kWh</t>
  </si>
  <si>
    <t>€ / Liter</t>
  </si>
  <si>
    <t>€ / kWh</t>
  </si>
  <si>
    <t>Resultierende Brennstoffeinsparung pro Jahr:</t>
  </si>
  <si>
    <t>Angenommene Preissteigerung</t>
  </si>
  <si>
    <t>Altbaufenster Isolierverglast ab 1995 (1,6W/m2K)</t>
  </si>
  <si>
    <t>CO2-neutral</t>
  </si>
  <si>
    <t>Alte heizung /jahr Liter</t>
  </si>
  <si>
    <t>Alte heizung /jahr kWh</t>
  </si>
  <si>
    <t>Alte heizung /jahr Kg</t>
  </si>
  <si>
    <t>TAB05-3</t>
  </si>
  <si>
    <t>Brennstoff (Heizwert des Brennstoffs)</t>
  </si>
  <si>
    <r>
      <t xml:space="preserve">E = </t>
    </r>
    <r>
      <rPr>
        <u/>
        <sz val="11"/>
        <color theme="1"/>
        <rFont val="Calibri"/>
        <family val="2"/>
        <charset val="238"/>
        <scheme val="minor"/>
      </rPr>
      <t>(Ua – Un) * F * G * 1,19 * 24 *2</t>
    </r>
  </si>
  <si>
    <r>
      <t>Here you can build your</t>
    </r>
    <r>
      <rPr>
        <b/>
        <sz val="10"/>
        <color rgb="FF000000"/>
        <rFont val="Arial"/>
        <family val="2"/>
        <charset val="238"/>
      </rPr>
      <t xml:space="preserve"> individual energy savings</t>
    </r>
    <r>
      <rPr>
        <sz val="10"/>
        <color rgb="FF000000"/>
        <rFont val="Arial"/>
        <family val="2"/>
        <charset val="238"/>
      </rPr>
      <t xml:space="preserve"> - calculate potential. The replacement of old windows with modern</t>
    </r>
  </si>
  <si>
    <t>can save more money than you think. Besides the financial savings you make an important contribution to</t>
  </si>
  <si>
    <t>Environmental protection - thanks to huge CO2 savings.</t>
  </si>
  <si>
    <t>Calculation of heating oil or gas savings through a window replacement</t>
  </si>
  <si>
    <t>Formula for calculating energy savings</t>
  </si>
  <si>
    <t>The computed according to DIN EN 10077-1 Uw values ​​refer to a standard element size of 1230 mm x 1480 mm.</t>
  </si>
  <si>
    <t>All data refer to the o.g. Standard element size. Any change in the element size, the type of glazing</t>
  </si>
  <si>
    <t>(Ornamental, security or soundproof glass and windows with glazing bars) can change Uw value.</t>
  </si>
  <si>
    <t>Formula saving fuel (in liters):</t>
  </si>
  <si>
    <t>Formula savings in natural gas (in m³):</t>
  </si>
  <si>
    <t>Formula saving pellets (in Kg):</t>
  </si>
  <si>
    <t>Energy saving</t>
  </si>
  <si>
    <t xml:space="preserve">Uw-value of the old built-in window [W/m²K] </t>
  </si>
  <si>
    <t xml:space="preserve">Uw-value of the new window [W/m²K] </t>
  </si>
  <si>
    <t xml:space="preserve">Total area of ​​all window [m²] </t>
  </si>
  <si>
    <t xml:space="preserve">Heating-degree-day-nummber by  DIN V 4108-6 (regionally different) [Kd] </t>
  </si>
  <si>
    <t>Calorific value of the fuel (light oil at about 11800)</t>
  </si>
  <si>
    <t>Efficiency heating system (heating oil practicaly at about 75%)</t>
  </si>
  <si>
    <t>Conversion factor from kg to liters of heating oil (1 kg = 1.19 liters of heating oil)</t>
  </si>
  <si>
    <t>Heating season /Year</t>
  </si>
  <si>
    <t>1.Step</t>
  </si>
  <si>
    <t>2.Step</t>
  </si>
  <si>
    <t>3.Step</t>
  </si>
  <si>
    <t>Total window area</t>
  </si>
  <si>
    <t>Sum of the areas of all the windows</t>
  </si>
  <si>
    <t>Old window - new window</t>
  </si>
  <si>
    <t>Currently built-in window:</t>
  </si>
  <si>
    <t>Uw-Value of the old windows:</t>
  </si>
  <si>
    <t>Your new windows:</t>
  </si>
  <si>
    <t>Uw-Value of the new windows:</t>
  </si>
  <si>
    <t>Your heating</t>
  </si>
  <si>
    <t>How did you heat:</t>
  </si>
  <si>
    <t>Efficiency of the heating system</t>
  </si>
  <si>
    <t>(If not known, it is assumed to be 0.75)</t>
  </si>
  <si>
    <t>Current fuel price:</t>
  </si>
  <si>
    <t>Price increases adopted:</t>
  </si>
  <si>
    <t>(assumed at 7.5% price increase annually)</t>
  </si>
  <si>
    <t>Heating-degree-day-nummber:</t>
  </si>
  <si>
    <t>(Your apartment / house is around:)</t>
  </si>
  <si>
    <t>Resulting fuel savings per year:</t>
  </si>
  <si>
    <t>Resulting CO2 release per year:</t>
  </si>
  <si>
    <t>This represents an annual savings in the windows of:</t>
  </si>
  <si>
    <t>Resulting cost savings per year:</t>
  </si>
  <si>
    <t>Resulting fuel savings in 10 years:</t>
  </si>
  <si>
    <t>Resulting CO2 release in 10 years:</t>
  </si>
  <si>
    <t>Resulting cost savings in 10 years:</t>
  </si>
  <si>
    <t>So, it is not wise to wait with the new windowses. Every day you throw your hard-saved money out of the Window.</t>
  </si>
  <si>
    <t>An exchange is worthwhile from the first day!</t>
  </si>
  <si>
    <t>Note:</t>
  </si>
  <si>
    <t>Please note that these are estimates for the identified outcomes, which include depend on the following factors:</t>
  </si>
  <si>
    <t>Duration of the heating period</t>
  </si>
  <si>
    <t>strong or mild winter</t>
  </si>
  <si>
    <t>the heating characteristics of the residents</t>
  </si>
  <si>
    <t>the ventilation behavior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</si>
</sst>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2" fontId="3" fillId="0" borderId="1" xfId="0" applyNumberFormat="1" applyFont="1" applyBorder="1" applyAlignment="1">
      <alignment wrapText="1"/>
    </xf>
    <xf numFmtId="2" fontId="0" fillId="0" borderId="1" xfId="0" applyNumberFormat="1" applyBorder="1"/>
    <xf numFmtId="9" fontId="0" fillId="0" borderId="0" xfId="0" applyNumberForma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0" fontId="0" fillId="0" borderId="2" xfId="0" applyBorder="1"/>
    <xf numFmtId="0" fontId="6" fillId="0" borderId="0" xfId="0" applyFont="1"/>
    <xf numFmtId="0" fontId="5" fillId="0" borderId="2" xfId="0" applyFont="1" applyBorder="1"/>
    <xf numFmtId="0" fontId="5" fillId="0" borderId="0" xfId="0" applyFont="1" applyBorder="1"/>
    <xf numFmtId="0" fontId="0" fillId="0" borderId="3" xfId="0" applyBorder="1"/>
    <xf numFmtId="0" fontId="0" fillId="0" borderId="0" xfId="0" applyFont="1"/>
    <xf numFmtId="0" fontId="1" fillId="0" borderId="0" xfId="0" applyFont="1"/>
    <xf numFmtId="0" fontId="7" fillId="0" borderId="0" xfId="0" applyFont="1"/>
    <xf numFmtId="0" fontId="8" fillId="0" borderId="0" xfId="0" applyFont="1"/>
    <xf numFmtId="0" fontId="0" fillId="0" borderId="4" xfId="0" applyBorder="1"/>
    <xf numFmtId="9" fontId="0" fillId="0" borderId="3" xfId="0" applyNumberFormat="1" applyBorder="1"/>
    <xf numFmtId="0" fontId="0" fillId="0" borderId="0" xfId="0" applyAlignment="1">
      <alignment horizontal="right"/>
    </xf>
    <xf numFmtId="0" fontId="9" fillId="0" borderId="0" xfId="0" applyFont="1"/>
    <xf numFmtId="0" fontId="1" fillId="0" borderId="3" xfId="0" applyFont="1" applyBorder="1"/>
    <xf numFmtId="0" fontId="10" fillId="0" borderId="0" xfId="0" applyFont="1"/>
    <xf numFmtId="0" fontId="11" fillId="0" borderId="0" xfId="0" applyFont="1"/>
    <xf numFmtId="49" fontId="0" fillId="0" borderId="5" xfId="0" applyNumberFormat="1" applyBorder="1"/>
    <xf numFmtId="49" fontId="0" fillId="0" borderId="3" xfId="0" applyNumberFormat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Border="1"/>
    <xf numFmtId="0" fontId="0" fillId="2" borderId="10" xfId="0" applyFill="1" applyBorder="1"/>
    <xf numFmtId="0" fontId="9" fillId="2" borderId="9" xfId="0" applyFont="1" applyFill="1" applyBorder="1"/>
    <xf numFmtId="0" fontId="0" fillId="2" borderId="10" xfId="0" applyFill="1" applyBorder="1" applyAlignment="1">
      <alignment horizontal="left"/>
    </xf>
    <xf numFmtId="0" fontId="0" fillId="2" borderId="0" xfId="0" applyFill="1" applyBorder="1" applyAlignment="1">
      <alignment horizontal="right"/>
    </xf>
    <xf numFmtId="0" fontId="0" fillId="2" borderId="11" xfId="0" applyFill="1" applyBorder="1"/>
    <xf numFmtId="0" fontId="0" fillId="2" borderId="12" xfId="0" applyFill="1" applyBorder="1"/>
    <xf numFmtId="0" fontId="0" fillId="2" borderId="12" xfId="0" applyFill="1" applyBorder="1" applyAlignment="1">
      <alignment horizontal="right"/>
    </xf>
    <xf numFmtId="0" fontId="0" fillId="2" borderId="13" xfId="0" applyFill="1" applyBorder="1" applyAlignment="1">
      <alignment horizontal="left"/>
    </xf>
    <xf numFmtId="0" fontId="12" fillId="2" borderId="3" xfId="0" applyFont="1" applyFill="1" applyBorder="1"/>
    <xf numFmtId="0" fontId="12" fillId="0" borderId="3" xfId="0" applyFont="1" applyBorder="1"/>
    <xf numFmtId="164" fontId="0" fillId="0" borderId="3" xfId="0" applyNumberFormat="1" applyBorder="1"/>
    <xf numFmtId="164" fontId="0" fillId="0" borderId="0" xfId="0" applyNumberFormat="1"/>
    <xf numFmtId="0" fontId="13" fillId="0" borderId="3" xfId="0" applyFont="1" applyBorder="1"/>
    <xf numFmtId="0" fontId="14" fillId="0" borderId="3" xfId="0" applyFont="1" applyBorder="1"/>
    <xf numFmtId="0" fontId="0" fillId="3" borderId="3" xfId="0" applyFill="1" applyBorder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9</xdr:col>
      <xdr:colOff>851094</xdr:colOff>
      <xdr:row>4</xdr:row>
      <xdr:rowOff>181853</xdr:rowOff>
    </xdr:to>
    <xdr:pic>
      <xdr:nvPicPr>
        <xdr:cNvPr id="2" name="Picture 1" descr="Racun-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76800" y="0"/>
          <a:ext cx="1727394" cy="9438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166"/>
  <sheetViews>
    <sheetView tabSelected="1" workbookViewId="0">
      <selection activeCell="A104" sqref="A104"/>
    </sheetView>
  </sheetViews>
  <sheetFormatPr defaultRowHeight="15" x14ac:dyDescent="0.25"/>
  <cols>
    <col min="8" max="8" width="3.7109375" customWidth="1"/>
    <col min="9" max="9" width="13.140625" customWidth="1"/>
    <col min="10" max="10" width="44.85546875" customWidth="1"/>
    <col min="15" max="15" width="12" bestFit="1" customWidth="1"/>
    <col min="23" max="23" width="10.7109375" customWidth="1"/>
    <col min="25" max="25" width="51.7109375" customWidth="1"/>
    <col min="26" max="26" width="14.42578125" customWidth="1"/>
  </cols>
  <sheetData>
    <row r="3" spans="1:26" x14ac:dyDescent="0.25">
      <c r="W3" t="s">
        <v>76</v>
      </c>
      <c r="Y3" s="8" t="s">
        <v>55</v>
      </c>
      <c r="Z3" t="s">
        <v>77</v>
      </c>
    </row>
    <row r="5" spans="1:26" x14ac:dyDescent="0.25">
      <c r="X5" s="7">
        <v>1</v>
      </c>
      <c r="Y5" t="s">
        <v>97</v>
      </c>
      <c r="Z5">
        <v>5.2</v>
      </c>
    </row>
    <row r="6" spans="1:26" x14ac:dyDescent="0.25">
      <c r="X6" s="7">
        <v>2</v>
      </c>
      <c r="Y6" t="s">
        <v>96</v>
      </c>
      <c r="Z6">
        <v>2.8</v>
      </c>
    </row>
    <row r="7" spans="1:26" x14ac:dyDescent="0.25">
      <c r="A7" s="24" t="s">
        <v>130</v>
      </c>
      <c r="X7" s="7">
        <v>3</v>
      </c>
      <c r="Y7" t="s">
        <v>95</v>
      </c>
      <c r="Z7">
        <v>1.9</v>
      </c>
    </row>
    <row r="8" spans="1:26" x14ac:dyDescent="0.25">
      <c r="A8" s="24" t="s">
        <v>131</v>
      </c>
      <c r="X8" s="7">
        <v>4</v>
      </c>
      <c r="Y8" t="s">
        <v>122</v>
      </c>
      <c r="Z8">
        <v>1.6</v>
      </c>
    </row>
    <row r="9" spans="1:26" x14ac:dyDescent="0.25">
      <c r="A9" s="24" t="s">
        <v>132</v>
      </c>
      <c r="X9" s="7">
        <v>5</v>
      </c>
      <c r="Y9" t="s">
        <v>94</v>
      </c>
      <c r="Z9">
        <v>2.7</v>
      </c>
    </row>
    <row r="10" spans="1:26" x14ac:dyDescent="0.25">
      <c r="A10" s="24"/>
      <c r="X10" s="7">
        <v>6</v>
      </c>
      <c r="Y10" t="s">
        <v>93</v>
      </c>
      <c r="Z10">
        <v>1.7</v>
      </c>
    </row>
    <row r="11" spans="1:26" x14ac:dyDescent="0.25">
      <c r="A11" s="9"/>
      <c r="B11" s="47" t="s">
        <v>133</v>
      </c>
      <c r="C11" s="9"/>
      <c r="D11" s="9"/>
      <c r="E11" s="9"/>
      <c r="F11" s="9"/>
      <c r="G11" s="9"/>
      <c r="H11" s="9"/>
      <c r="I11" s="9"/>
      <c r="J11" s="9"/>
      <c r="K11" s="9"/>
      <c r="X11" s="7">
        <v>7</v>
      </c>
      <c r="Y11" t="s">
        <v>5</v>
      </c>
      <c r="Z11">
        <v>1.3</v>
      </c>
    </row>
    <row r="12" spans="1:26" x14ac:dyDescent="0.25">
      <c r="X12" s="7">
        <v>8</v>
      </c>
      <c r="Y12" t="s">
        <v>6</v>
      </c>
      <c r="Z12">
        <v>1.2</v>
      </c>
    </row>
    <row r="13" spans="1:26" x14ac:dyDescent="0.25">
      <c r="A13" t="s">
        <v>134</v>
      </c>
      <c r="X13" s="7">
        <v>9</v>
      </c>
      <c r="Y13" t="s">
        <v>7</v>
      </c>
      <c r="Z13">
        <v>1.1000000000000001</v>
      </c>
    </row>
    <row r="14" spans="1:26" x14ac:dyDescent="0.25">
      <c r="X14" s="7"/>
    </row>
    <row r="15" spans="1:26" x14ac:dyDescent="0.25">
      <c r="A15" s="24" t="s">
        <v>135</v>
      </c>
      <c r="X15" s="7"/>
    </row>
    <row r="16" spans="1:26" x14ac:dyDescent="0.25">
      <c r="A16" t="s">
        <v>136</v>
      </c>
      <c r="X16" s="7"/>
    </row>
    <row r="17" spans="1:26" x14ac:dyDescent="0.25">
      <c r="A17" t="s">
        <v>137</v>
      </c>
      <c r="W17" t="s">
        <v>80</v>
      </c>
      <c r="Y17" s="8" t="s">
        <v>54</v>
      </c>
      <c r="Z17" t="s">
        <v>79</v>
      </c>
    </row>
    <row r="18" spans="1:26" x14ac:dyDescent="0.25">
      <c r="J18" s="20"/>
      <c r="N18" s="20"/>
    </row>
    <row r="19" spans="1:26" x14ac:dyDescent="0.25">
      <c r="J19" s="20"/>
      <c r="N19" s="20"/>
      <c r="X19" s="7">
        <v>1</v>
      </c>
      <c r="Y19" t="s">
        <v>60</v>
      </c>
      <c r="Z19">
        <v>1.45</v>
      </c>
    </row>
    <row r="20" spans="1:26" x14ac:dyDescent="0.25">
      <c r="B20" s="21" t="s">
        <v>138</v>
      </c>
      <c r="F20" t="s">
        <v>110</v>
      </c>
      <c r="M20" s="20"/>
      <c r="N20" s="20"/>
      <c r="O20" s="15"/>
      <c r="X20" s="7">
        <v>2</v>
      </c>
      <c r="Y20" t="s">
        <v>8</v>
      </c>
      <c r="Z20">
        <v>1.4</v>
      </c>
    </row>
    <row r="21" spans="1:26" x14ac:dyDescent="0.25">
      <c r="G21" s="20" t="s">
        <v>111</v>
      </c>
      <c r="M21" s="20"/>
      <c r="N21" s="20"/>
      <c r="X21" s="7">
        <v>3</v>
      </c>
      <c r="Y21" t="s">
        <v>56</v>
      </c>
      <c r="Z21">
        <v>1.35</v>
      </c>
    </row>
    <row r="22" spans="1:26" x14ac:dyDescent="0.25">
      <c r="G22" s="20"/>
      <c r="M22" s="20"/>
      <c r="N22" s="20"/>
      <c r="X22" s="7">
        <v>4</v>
      </c>
      <c r="Y22" t="s">
        <v>9</v>
      </c>
      <c r="Z22">
        <v>1.3</v>
      </c>
    </row>
    <row r="23" spans="1:26" x14ac:dyDescent="0.25">
      <c r="B23" s="21" t="s">
        <v>139</v>
      </c>
      <c r="F23" t="s">
        <v>108</v>
      </c>
      <c r="M23" s="20"/>
      <c r="N23" s="20"/>
      <c r="X23" s="7">
        <v>5</v>
      </c>
      <c r="Y23" t="s">
        <v>10</v>
      </c>
      <c r="Z23">
        <v>1.2</v>
      </c>
    </row>
    <row r="24" spans="1:26" x14ac:dyDescent="0.25">
      <c r="G24" s="20" t="s">
        <v>109</v>
      </c>
      <c r="M24" s="20"/>
      <c r="N24" s="20"/>
      <c r="X24" s="7">
        <v>6</v>
      </c>
      <c r="Y24" t="s">
        <v>11</v>
      </c>
      <c r="Z24">
        <v>1.1000000000000001</v>
      </c>
    </row>
    <row r="25" spans="1:26" x14ac:dyDescent="0.25">
      <c r="G25" s="20"/>
      <c r="M25" s="20"/>
      <c r="N25" s="20"/>
      <c r="X25" s="7">
        <v>7</v>
      </c>
      <c r="Y25" t="s">
        <v>12</v>
      </c>
      <c r="Z25">
        <v>1</v>
      </c>
    </row>
    <row r="26" spans="1:26" x14ac:dyDescent="0.25">
      <c r="B26" s="21" t="s">
        <v>140</v>
      </c>
      <c r="F26" t="s">
        <v>129</v>
      </c>
      <c r="M26" s="20"/>
      <c r="N26" s="20"/>
      <c r="X26" s="7">
        <v>8</v>
      </c>
      <c r="Y26" t="s">
        <v>59</v>
      </c>
      <c r="Z26">
        <v>0.99</v>
      </c>
    </row>
    <row r="27" spans="1:26" x14ac:dyDescent="0.25">
      <c r="G27" s="20" t="s">
        <v>111</v>
      </c>
      <c r="N27" s="20"/>
      <c r="X27" s="7">
        <v>9</v>
      </c>
      <c r="Y27" t="s">
        <v>57</v>
      </c>
      <c r="Z27">
        <v>0.93</v>
      </c>
    </row>
    <row r="28" spans="1:26" x14ac:dyDescent="0.25">
      <c r="J28" s="20"/>
      <c r="N28" s="20"/>
      <c r="X28" s="7">
        <v>10</v>
      </c>
      <c r="Y28" t="s">
        <v>13</v>
      </c>
      <c r="Z28">
        <v>0.9</v>
      </c>
    </row>
    <row r="29" spans="1:26" x14ac:dyDescent="0.25">
      <c r="H29" s="10" t="s">
        <v>74</v>
      </c>
      <c r="J29" s="15"/>
      <c r="M29" s="15"/>
      <c r="O29" s="15"/>
      <c r="X29" s="7">
        <v>11</v>
      </c>
      <c r="Y29" t="s">
        <v>58</v>
      </c>
      <c r="Z29">
        <v>0.84</v>
      </c>
    </row>
    <row r="30" spans="1:26" x14ac:dyDescent="0.25">
      <c r="B30" t="s">
        <v>104</v>
      </c>
      <c r="C30" t="s">
        <v>141</v>
      </c>
      <c r="H30" s="10"/>
      <c r="X30" s="7">
        <v>12</v>
      </c>
      <c r="Y30" t="s">
        <v>14</v>
      </c>
      <c r="Z30">
        <v>0.8</v>
      </c>
    </row>
    <row r="31" spans="1:26" x14ac:dyDescent="0.25">
      <c r="B31" t="s">
        <v>0</v>
      </c>
      <c r="C31" t="s">
        <v>142</v>
      </c>
      <c r="H31" s="10"/>
      <c r="X31" s="7">
        <v>13</v>
      </c>
      <c r="Y31" t="s">
        <v>61</v>
      </c>
      <c r="Z31">
        <v>0.77</v>
      </c>
    </row>
    <row r="32" spans="1:26" x14ac:dyDescent="0.25">
      <c r="B32" t="s">
        <v>1</v>
      </c>
      <c r="C32" t="s">
        <v>143</v>
      </c>
      <c r="X32" s="7">
        <v>14</v>
      </c>
      <c r="Y32" t="s">
        <v>62</v>
      </c>
      <c r="Z32">
        <v>0.75</v>
      </c>
    </row>
    <row r="33" spans="1:27" x14ac:dyDescent="0.25">
      <c r="B33" t="s">
        <v>105</v>
      </c>
      <c r="C33" t="s">
        <v>144</v>
      </c>
      <c r="X33" s="7">
        <v>15</v>
      </c>
      <c r="Y33" t="s">
        <v>63</v>
      </c>
      <c r="Z33">
        <v>0.68</v>
      </c>
    </row>
    <row r="34" spans="1:27" x14ac:dyDescent="0.25">
      <c r="B34" t="s">
        <v>2</v>
      </c>
      <c r="C34" t="s">
        <v>145</v>
      </c>
      <c r="X34" s="7">
        <v>16</v>
      </c>
      <c r="Y34" t="s">
        <v>64</v>
      </c>
      <c r="Z34">
        <v>0.67</v>
      </c>
    </row>
    <row r="35" spans="1:27" x14ac:dyDescent="0.25">
      <c r="B35" t="s">
        <v>3</v>
      </c>
      <c r="C35" t="s">
        <v>146</v>
      </c>
      <c r="X35" s="7">
        <v>17</v>
      </c>
      <c r="Y35" t="s">
        <v>65</v>
      </c>
      <c r="Z35">
        <v>0.61</v>
      </c>
    </row>
    <row r="36" spans="1:27" x14ac:dyDescent="0.25">
      <c r="B36" t="s">
        <v>4</v>
      </c>
      <c r="C36" t="s">
        <v>147</v>
      </c>
      <c r="X36" s="7"/>
    </row>
    <row r="37" spans="1:27" x14ac:dyDescent="0.25">
      <c r="B37" s="7">
        <v>1.19</v>
      </c>
      <c r="C37" t="s">
        <v>148</v>
      </c>
      <c r="X37" s="7"/>
    </row>
    <row r="38" spans="1:27" x14ac:dyDescent="0.25">
      <c r="B38" t="s">
        <v>106</v>
      </c>
      <c r="C38" t="s">
        <v>90</v>
      </c>
      <c r="W38" t="s">
        <v>81</v>
      </c>
      <c r="Y38" s="8" t="s">
        <v>128</v>
      </c>
      <c r="Z38" t="s">
        <v>100</v>
      </c>
      <c r="AA38" t="s">
        <v>101</v>
      </c>
    </row>
    <row r="39" spans="1:27" x14ac:dyDescent="0.25">
      <c r="B39" t="s">
        <v>107</v>
      </c>
      <c r="C39" t="s">
        <v>149</v>
      </c>
    </row>
    <row r="40" spans="1:27" ht="64.5" x14ac:dyDescent="0.25">
      <c r="Z40" s="3" t="s">
        <v>66</v>
      </c>
      <c r="AA40" s="3" t="s">
        <v>67</v>
      </c>
    </row>
    <row r="41" spans="1:27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X41" s="7">
        <v>1</v>
      </c>
      <c r="Y41" t="s">
        <v>68</v>
      </c>
      <c r="Z41" s="4">
        <v>36</v>
      </c>
      <c r="AA41" s="15">
        <v>2.7</v>
      </c>
    </row>
    <row r="42" spans="1:27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X42" s="7">
        <v>2</v>
      </c>
      <c r="Y42" t="s">
        <v>69</v>
      </c>
      <c r="Z42" s="4">
        <v>42</v>
      </c>
      <c r="AA42" s="15">
        <v>1.9</v>
      </c>
    </row>
    <row r="43" spans="1:27" x14ac:dyDescent="0.25">
      <c r="A43" s="8" t="s">
        <v>150</v>
      </c>
      <c r="X43" s="7">
        <v>3</v>
      </c>
      <c r="Y43" t="s">
        <v>83</v>
      </c>
      <c r="AA43" s="15" t="s">
        <v>123</v>
      </c>
    </row>
    <row r="44" spans="1:27" ht="15.75" thickBot="1" x14ac:dyDescent="0.3">
      <c r="A44" s="8" t="s">
        <v>153</v>
      </c>
    </row>
    <row r="45" spans="1:27" ht="15.75" thickBot="1" x14ac:dyDescent="0.3">
      <c r="A45" t="s">
        <v>154</v>
      </c>
      <c r="I45" s="13">
        <v>30</v>
      </c>
      <c r="J45" t="s">
        <v>75</v>
      </c>
      <c r="Y45" s="8" t="s">
        <v>70</v>
      </c>
    </row>
    <row r="46" spans="1:27" x14ac:dyDescent="0.25">
      <c r="I46" s="1"/>
      <c r="W46" t="s">
        <v>82</v>
      </c>
      <c r="X46" s="7"/>
      <c r="Y46" t="s">
        <v>99</v>
      </c>
      <c r="Z46" t="s">
        <v>98</v>
      </c>
    </row>
    <row r="47" spans="1:27" x14ac:dyDescent="0.25">
      <c r="A47" s="8" t="s">
        <v>151</v>
      </c>
      <c r="X47" s="7"/>
    </row>
    <row r="48" spans="1:27" ht="15.75" thickBot="1" x14ac:dyDescent="0.3">
      <c r="A48" s="8" t="s">
        <v>155</v>
      </c>
      <c r="X48" s="7">
        <v>1</v>
      </c>
      <c r="Y48" s="5">
        <v>0.5</v>
      </c>
      <c r="Z48" s="2">
        <v>0.5</v>
      </c>
    </row>
    <row r="49" spans="1:28" ht="15.75" thickBot="1" x14ac:dyDescent="0.3">
      <c r="A49" t="s">
        <v>156</v>
      </c>
      <c r="G49" s="1"/>
      <c r="H49" s="1"/>
      <c r="I49" s="18"/>
      <c r="J49" s="25" t="s">
        <v>96</v>
      </c>
      <c r="L49" t="s">
        <v>76</v>
      </c>
      <c r="X49" s="7">
        <v>2</v>
      </c>
      <c r="Y49" s="5">
        <v>0.55000000000000004</v>
      </c>
      <c r="Z49" s="2">
        <v>0.55000000000000004</v>
      </c>
    </row>
    <row r="50" spans="1:28" ht="15.75" thickBot="1" x14ac:dyDescent="0.3">
      <c r="X50" s="7">
        <v>3</v>
      </c>
      <c r="Y50" s="5">
        <v>0.6</v>
      </c>
      <c r="Z50" s="2">
        <v>0.6</v>
      </c>
    </row>
    <row r="51" spans="1:28" ht="15.75" thickBot="1" x14ac:dyDescent="0.3">
      <c r="A51" t="s">
        <v>157</v>
      </c>
      <c r="I51" s="13">
        <f>IF(J49="Altbaufenster mit Einfachglas (5,2W/m2K)",Z5,IF(J49="Altbaufenster Isolierverglast (2,8W/m2K)",Z6,IF(J49="Altbaufenster Isolierverglast ab 1995 (1,9W/m2K)",Z7,IF(J49="Altbaufenster Isolierverglast ab 1995 (1,6W/m2K)",Z8,IF(J49="Altbau-Verbundfenster (2,7W/m2K)",Z9,IF(J49="Altbau-Kastenfenster (1,7W/m2K)",Z10,IF(J49="Standardfenster (1,3W/m²K)",Z11,IF(J49="Standardfenster (1,2W/m²K)",Z12,IF(J49="Standardfenster (1,1W/m²K)",Z13,)))))))))</f>
        <v>2.8</v>
      </c>
      <c r="J51" t="s">
        <v>78</v>
      </c>
      <c r="L51" t="s">
        <v>77</v>
      </c>
      <c r="X51" s="7">
        <v>4</v>
      </c>
      <c r="Y51" s="5">
        <v>0.65</v>
      </c>
      <c r="Z51" s="2">
        <v>0.65</v>
      </c>
    </row>
    <row r="52" spans="1:28" ht="15.75" thickBot="1" x14ac:dyDescent="0.3">
      <c r="I52" s="1"/>
      <c r="X52" s="7">
        <v>5</v>
      </c>
      <c r="Y52" s="5">
        <v>0.7</v>
      </c>
      <c r="Z52" s="2">
        <v>0.7</v>
      </c>
    </row>
    <row r="53" spans="1:28" ht="15.75" thickBot="1" x14ac:dyDescent="0.3">
      <c r="A53" t="s">
        <v>158</v>
      </c>
      <c r="G53" s="1"/>
      <c r="H53" s="1"/>
      <c r="I53" s="18"/>
      <c r="J53" s="25" t="s">
        <v>9</v>
      </c>
      <c r="L53" t="s">
        <v>80</v>
      </c>
      <c r="X53" s="7">
        <v>6</v>
      </c>
      <c r="Y53" s="5">
        <v>0.75</v>
      </c>
      <c r="Z53" s="2">
        <v>0.75</v>
      </c>
    </row>
    <row r="54" spans="1:28" ht="15.75" thickBot="1" x14ac:dyDescent="0.3">
      <c r="X54" s="7">
        <v>7</v>
      </c>
      <c r="Y54" s="5">
        <v>0.8</v>
      </c>
      <c r="Z54" s="2">
        <v>0.8</v>
      </c>
    </row>
    <row r="55" spans="1:28" ht="15.75" thickBot="1" x14ac:dyDescent="0.3">
      <c r="A55" t="s">
        <v>159</v>
      </c>
      <c r="I55" s="13">
        <f>IF(J53="Uw = 1,45 W/m2K",Z19,IF(J53="Uw = 1,4 W/m2K",Z20,IF(J53="Uw = 1,35 W/m2K",Z21,IF(J53="Uw = 1,3 W/m2K",Z22,IF(J53="Uw = 1,2 W/m2K",Z23,IF(J53="Uw = 1,1 W/m2K",Z24,IF(J53="Uw = 1,0 W/m2K",Z25,IF(J53="Uw = 0,99 W/m2K",Z26,IF(J53="Uw = 0,93 W/m2K",Z27,IF(J53="Uw = 0,9 W/m2K",Z28,IF(J53="Uw = 0,84 W/m2K",Z29,IF(J53="Uw = 0,8 W/m2K",Z30,IF(J53="Uw = 0,77 W/m2K",Z31,IF(J53="Uw = 0,75 W/m2K",Z32,IF(J53="Uw = 0,68 W/m2K",Z33,IF(J53="Uw = 0,67 W/m2K",Z34,IF(J53="Uw = 0,61 W/m2K",Z35,)))))))))))))))))</f>
        <v>1.3</v>
      </c>
      <c r="J55" t="s">
        <v>78</v>
      </c>
      <c r="L55" t="s">
        <v>77</v>
      </c>
      <c r="X55" s="7">
        <v>8</v>
      </c>
      <c r="Y55" s="5">
        <v>0.85</v>
      </c>
      <c r="Z55" s="2">
        <v>0.85</v>
      </c>
    </row>
    <row r="56" spans="1:28" x14ac:dyDescent="0.25">
      <c r="X56" s="7">
        <v>9</v>
      </c>
      <c r="Y56" s="5">
        <v>0.9</v>
      </c>
      <c r="Z56" s="2">
        <v>0.9</v>
      </c>
    </row>
    <row r="57" spans="1:28" x14ac:dyDescent="0.25">
      <c r="A57" s="8" t="s">
        <v>152</v>
      </c>
      <c r="X57" s="7">
        <v>10</v>
      </c>
      <c r="Y57" s="5">
        <v>0.95</v>
      </c>
      <c r="Z57" s="2">
        <v>0.95</v>
      </c>
    </row>
    <row r="58" spans="1:28" ht="15.75" thickBot="1" x14ac:dyDescent="0.3">
      <c r="A58" s="8" t="s">
        <v>160</v>
      </c>
      <c r="X58" s="7">
        <v>11</v>
      </c>
      <c r="Y58" s="5">
        <v>1</v>
      </c>
      <c r="Z58" s="2">
        <v>1</v>
      </c>
    </row>
    <row r="59" spans="1:28" ht="15.75" thickBot="1" x14ac:dyDescent="0.3">
      <c r="A59" t="s">
        <v>161</v>
      </c>
      <c r="I59" s="26" t="s">
        <v>68</v>
      </c>
      <c r="L59" t="s">
        <v>81</v>
      </c>
      <c r="X59" s="7"/>
      <c r="Y59" s="5"/>
      <c r="Z59" s="2"/>
    </row>
    <row r="60" spans="1:28" ht="15.75" thickBot="1" x14ac:dyDescent="0.3">
      <c r="O60" s="17"/>
      <c r="W60" t="s">
        <v>85</v>
      </c>
      <c r="Y60" s="8" t="s">
        <v>72</v>
      </c>
      <c r="Z60" t="s">
        <v>88</v>
      </c>
      <c r="AA60" t="s">
        <v>89</v>
      </c>
      <c r="AB60" t="s">
        <v>127</v>
      </c>
    </row>
    <row r="61" spans="1:28" ht="15.75" thickBot="1" x14ac:dyDescent="0.3">
      <c r="A61" t="s">
        <v>162</v>
      </c>
      <c r="I61" s="19">
        <v>0.75</v>
      </c>
      <c r="K61" t="s">
        <v>99</v>
      </c>
      <c r="L61" t="s">
        <v>98</v>
      </c>
      <c r="O61" s="17"/>
      <c r="Y61" t="s">
        <v>68</v>
      </c>
      <c r="Z61" s="2">
        <v>0.94</v>
      </c>
      <c r="AA61" t="s">
        <v>118</v>
      </c>
      <c r="AB61" t="s">
        <v>90</v>
      </c>
    </row>
    <row r="62" spans="1:28" x14ac:dyDescent="0.25">
      <c r="A62" s="10" t="s">
        <v>163</v>
      </c>
      <c r="Y62" s="14" t="s">
        <v>69</v>
      </c>
      <c r="Z62" s="2">
        <v>0.08</v>
      </c>
      <c r="AA62" t="s">
        <v>119</v>
      </c>
      <c r="AB62" t="s">
        <v>117</v>
      </c>
    </row>
    <row r="63" spans="1:28" ht="15.75" thickBot="1" x14ac:dyDescent="0.3">
      <c r="A63" s="10"/>
      <c r="Y63" s="14" t="s">
        <v>83</v>
      </c>
      <c r="Z63" s="2">
        <v>0.28999999999999998</v>
      </c>
      <c r="AA63" t="s">
        <v>84</v>
      </c>
      <c r="AB63" t="s">
        <v>91</v>
      </c>
    </row>
    <row r="64" spans="1:28" ht="15.75" thickBot="1" x14ac:dyDescent="0.3">
      <c r="A64" t="s">
        <v>164</v>
      </c>
      <c r="I64" s="13">
        <f>IF(I59="Heizöl",Z61,IF(I59="Erdgas",Z62,IF(I59="Pellets",Z63,)))</f>
        <v>0.94</v>
      </c>
      <c r="J64" s="1" t="str">
        <f>IF(I59="Heizöl",AA61,IF(I59="Erdgas",AA62,IF(I59="Pellets",AA63,)))</f>
        <v>€ / Liter</v>
      </c>
      <c r="K64" t="s">
        <v>88</v>
      </c>
      <c r="L64" t="s">
        <v>89</v>
      </c>
      <c r="Y64" s="14"/>
      <c r="Z64" s="2"/>
    </row>
    <row r="65" spans="1:26" ht="15.75" thickBot="1" x14ac:dyDescent="0.3">
      <c r="Y65" s="14"/>
      <c r="Z65" s="2"/>
    </row>
    <row r="66" spans="1:26" ht="15.75" thickBot="1" x14ac:dyDescent="0.3">
      <c r="A66" s="15" t="s">
        <v>165</v>
      </c>
      <c r="I66" s="42">
        <v>7.4999999999999997E-2</v>
      </c>
    </row>
    <row r="67" spans="1:26" x14ac:dyDescent="0.25">
      <c r="A67" s="23" t="s">
        <v>166</v>
      </c>
      <c r="Y67" s="8" t="s">
        <v>71</v>
      </c>
    </row>
    <row r="68" spans="1:26" ht="15.75" thickBot="1" x14ac:dyDescent="0.3">
      <c r="A68" s="23"/>
      <c r="W68" t="s">
        <v>87</v>
      </c>
      <c r="Y68" t="s">
        <v>102</v>
      </c>
      <c r="Z68" t="s">
        <v>103</v>
      </c>
    </row>
    <row r="69" spans="1:26" ht="15.75" thickBot="1" x14ac:dyDescent="0.3">
      <c r="A69" t="s">
        <v>167</v>
      </c>
      <c r="I69" s="18"/>
      <c r="J69" s="25" t="s">
        <v>43</v>
      </c>
      <c r="K69" t="s">
        <v>102</v>
      </c>
      <c r="L69" t="s">
        <v>103</v>
      </c>
      <c r="X69" s="6" t="s">
        <v>15</v>
      </c>
      <c r="Y69" s="8"/>
    </row>
    <row r="70" spans="1:26" ht="15.75" thickBot="1" x14ac:dyDescent="0.3">
      <c r="A70" s="10" t="s">
        <v>168</v>
      </c>
      <c r="W70" s="6"/>
      <c r="X70" s="2">
        <v>1</v>
      </c>
      <c r="Y70" t="s">
        <v>16</v>
      </c>
      <c r="Z70" s="2">
        <v>3503</v>
      </c>
    </row>
    <row r="71" spans="1:26" ht="15.75" thickBot="1" x14ac:dyDescent="0.3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V71" s="46">
        <f>IF(J69="Region 1: Norderney",Z70,IF(J69="Region 1: Husum",Z71,IF(J69="Region 2: Hamburg",Z72,IF(J69="Region 2: Hannover",Z73,IF(J69="Region 2: Kiel",Z74,IF(J69="Region 3: Arkona",Z75,IF(J69="Region 3: Warnemünde",Z76,IF(J69="Region 4: Potsdam",Z77,IF(J69="Region 4: Schwerin",Z78,IF(J69="Region 4: Teterow",Z79,IF(J69="Region 5: Braunschweig",Z80,IF(J69="Region 5: Dresden",Z81,IF(J69="Region 5: Wittenberg",Z82,IF(J69="Region 5: Erfurt",Z83,IF(J69="Region 6: Harzgerode",Z84,IF(J69="Region 6: Lüdenscheid",Z85,IF(J69="Region 7: Essen",Z86,IF(J69="Region 7: Köln",Z87,IF(J69="Region 7: Münster",Z88,IF(J69="Region 8: Geisenheim",Z89,IF(J69="Region 8: Kassel",Z90,IF(J69="Region 8: Trier",Z91,IF(J69="Region 9: Chemnitz",Z92,IF(J69="Region 9: Leipzig",Z93,IF(J69="Region 10: Cham",Z94,IF(J69="Region 10: Hof",Z95,IF(J69="Region 11: Freudenstadt",Z96,IF(J69="Region 11: Nürnberg",Z97,IF(J69="Region 11: Stuttgart",Z98,IF(J69="Region 11: Würzburg",Z99,IF(J69="Region 12: Frankfurt am Main",Z100,IF(J69="Region 12: Mannheim",Z101,IF(J69="Region 12: Saarbrücken",Z102,IF(J69="Region 13: Freiburg",Z103,IF(J69="Region 13: Konstanz",Z104,IF(J69="Region 14: München",Z105,IF(J69="Region 14: Passau",Z106,IF(J69="Region 15: Garmisch-P.",Z107,IF(J69="Region 15: Oberstdorf",Z108,)))))))))))))))))))))))))))))))))))))))</f>
        <v>3659</v>
      </c>
      <c r="X71" s="2">
        <v>2</v>
      </c>
      <c r="Y71" t="s">
        <v>17</v>
      </c>
      <c r="Z71" s="2">
        <v>3920</v>
      </c>
    </row>
    <row r="72" spans="1:26" x14ac:dyDescent="0.25">
      <c r="K72" s="1"/>
      <c r="X72" s="2">
        <v>3</v>
      </c>
      <c r="Y72" t="s">
        <v>18</v>
      </c>
      <c r="Z72" s="2">
        <v>3689</v>
      </c>
    </row>
    <row r="73" spans="1:26" x14ac:dyDescent="0.25">
      <c r="A73" t="s">
        <v>169</v>
      </c>
      <c r="X73" s="2">
        <v>4</v>
      </c>
      <c r="Y73" t="s">
        <v>19</v>
      </c>
      <c r="Z73" s="2">
        <v>3622</v>
      </c>
    </row>
    <row r="74" spans="1:26" ht="15.75" thickBot="1" x14ac:dyDescent="0.3">
      <c r="X74" s="2">
        <v>5</v>
      </c>
      <c r="Y74" t="s">
        <v>73</v>
      </c>
      <c r="Z74" s="2">
        <v>3745</v>
      </c>
    </row>
    <row r="75" spans="1:26" ht="15.75" thickBot="1" x14ac:dyDescent="0.3">
      <c r="A75" s="21" t="s">
        <v>138</v>
      </c>
      <c r="I75" s="41">
        <f>IF(I59="Heizöl",S147,)</f>
        <v>537.31521912210246</v>
      </c>
      <c r="J75" s="7" t="s">
        <v>90</v>
      </c>
      <c r="X75" s="2">
        <v>6</v>
      </c>
      <c r="Y75" t="s">
        <v>20</v>
      </c>
      <c r="Z75" s="2">
        <v>3925</v>
      </c>
    </row>
    <row r="76" spans="1:26" x14ac:dyDescent="0.25">
      <c r="J76" s="7"/>
      <c r="X76" s="2">
        <v>7</v>
      </c>
      <c r="Y76" t="s">
        <v>21</v>
      </c>
      <c r="Z76" s="2">
        <v>3737</v>
      </c>
    </row>
    <row r="77" spans="1:26" ht="15.75" thickBot="1" x14ac:dyDescent="0.3">
      <c r="J77" s="7"/>
      <c r="X77" s="2">
        <v>8</v>
      </c>
      <c r="Y77" t="s">
        <v>22</v>
      </c>
      <c r="Z77" s="2">
        <v>3711</v>
      </c>
    </row>
    <row r="78" spans="1:26" ht="15.75" thickBot="1" x14ac:dyDescent="0.3">
      <c r="A78" s="21" t="s">
        <v>139</v>
      </c>
      <c r="I78" s="41">
        <f>IF(I59="Erdgas",S150,)</f>
        <v>0</v>
      </c>
      <c r="J78" s="7" t="s">
        <v>117</v>
      </c>
      <c r="X78" s="2">
        <v>9</v>
      </c>
      <c r="Y78" t="s">
        <v>23</v>
      </c>
      <c r="Z78" s="2">
        <v>3800</v>
      </c>
    </row>
    <row r="79" spans="1:26" x14ac:dyDescent="0.25">
      <c r="J79" s="7"/>
      <c r="X79" s="2">
        <v>10</v>
      </c>
      <c r="Y79" t="s">
        <v>24</v>
      </c>
      <c r="Z79" s="2">
        <v>3900</v>
      </c>
    </row>
    <row r="80" spans="1:26" ht="15.75" thickBot="1" x14ac:dyDescent="0.3">
      <c r="J80" s="7"/>
      <c r="X80" s="2">
        <v>11</v>
      </c>
      <c r="Y80" t="s">
        <v>25</v>
      </c>
      <c r="Z80" s="2">
        <v>3633</v>
      </c>
    </row>
    <row r="81" spans="1:26" ht="15.75" thickBot="1" x14ac:dyDescent="0.3">
      <c r="A81" s="21" t="s">
        <v>140</v>
      </c>
      <c r="I81" s="41">
        <f>IF(I59="Pellets",S153,)</f>
        <v>0</v>
      </c>
      <c r="J81" s="7" t="s">
        <v>91</v>
      </c>
      <c r="X81" s="2">
        <v>12</v>
      </c>
      <c r="Y81" t="s">
        <v>26</v>
      </c>
      <c r="Z81" s="2">
        <v>3623</v>
      </c>
    </row>
    <row r="82" spans="1:26" x14ac:dyDescent="0.25">
      <c r="X82" s="2">
        <v>13</v>
      </c>
      <c r="Y82" t="s">
        <v>27</v>
      </c>
      <c r="Z82" s="2">
        <v>3703</v>
      </c>
    </row>
    <row r="83" spans="1:26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X83" s="2">
        <v>14</v>
      </c>
      <c r="Y83" t="s">
        <v>28</v>
      </c>
      <c r="Z83" s="2">
        <v>3979</v>
      </c>
    </row>
    <row r="84" spans="1:26" ht="15.75" thickBot="1" x14ac:dyDescent="0.3">
      <c r="J84" s="7"/>
      <c r="X84" s="2">
        <v>15</v>
      </c>
      <c r="Y84" t="s">
        <v>29</v>
      </c>
      <c r="Z84" s="2">
        <v>4368</v>
      </c>
    </row>
    <row r="85" spans="1:26" ht="15.75" thickBot="1" x14ac:dyDescent="0.3">
      <c r="A85" t="s">
        <v>170</v>
      </c>
      <c r="I85" s="44">
        <f>IF(I59="Heizöl",S147*AA41,IF(I59="Erdgas",S147*AA42,IF(I59="Pellets",AA43)))</f>
        <v>1450.7510916296767</v>
      </c>
      <c r="J85" s="7" t="s">
        <v>91</v>
      </c>
      <c r="X85" s="2">
        <v>16</v>
      </c>
      <c r="Y85" t="s">
        <v>30</v>
      </c>
      <c r="Z85" s="2">
        <v>3996</v>
      </c>
    </row>
    <row r="86" spans="1:26" ht="15.75" thickBot="1" x14ac:dyDescent="0.3">
      <c r="X86" s="2">
        <v>17</v>
      </c>
      <c r="Y86" t="s">
        <v>31</v>
      </c>
      <c r="Z86" s="2">
        <v>3380</v>
      </c>
    </row>
    <row r="87" spans="1:26" ht="15.75" thickBot="1" x14ac:dyDescent="0.3">
      <c r="A87" t="s">
        <v>171</v>
      </c>
      <c r="I87" s="44">
        <f>IF(I59="Heizöl",(Y140),IF(I59="Erdgas",Y141,IF(I59="Pellets",Y142)))</f>
        <v>53.571428571428569</v>
      </c>
      <c r="J87" t="s">
        <v>86</v>
      </c>
      <c r="X87" s="2">
        <v>18</v>
      </c>
      <c r="Y87" t="s">
        <v>32</v>
      </c>
      <c r="Z87" s="2">
        <v>3312</v>
      </c>
    </row>
    <row r="88" spans="1:26" ht="15.75" thickBot="1" x14ac:dyDescent="0.3">
      <c r="X88" s="2">
        <v>19</v>
      </c>
      <c r="Y88" t="s">
        <v>33</v>
      </c>
      <c r="Z88" s="2">
        <v>3413</v>
      </c>
    </row>
    <row r="89" spans="1:26" ht="15.75" thickBot="1" x14ac:dyDescent="0.3">
      <c r="A89" t="s">
        <v>172</v>
      </c>
      <c r="I89" s="44">
        <f>IF(I59="Heizöl",S147*I64,IF(I59="Erdgas",S150*I64,IF(I59="Pellets",S153*I64)))</f>
        <v>505.07630597477629</v>
      </c>
      <c r="J89" t="s">
        <v>92</v>
      </c>
      <c r="X89" s="2">
        <v>20</v>
      </c>
      <c r="Y89" t="s">
        <v>34</v>
      </c>
      <c r="Z89" s="2">
        <v>3291</v>
      </c>
    </row>
    <row r="90" spans="1:26" x14ac:dyDescent="0.25">
      <c r="I90" s="1"/>
      <c r="X90" s="2">
        <v>21</v>
      </c>
      <c r="Y90" t="s">
        <v>35</v>
      </c>
      <c r="Z90" s="2">
        <v>3614</v>
      </c>
    </row>
    <row r="91" spans="1:26" ht="15.75" thickBot="1" x14ac:dyDescent="0.3">
      <c r="X91" s="2">
        <v>22</v>
      </c>
      <c r="Y91" t="s">
        <v>36</v>
      </c>
      <c r="Z91" s="2">
        <v>3544</v>
      </c>
    </row>
    <row r="92" spans="1:26" ht="15.75" thickBot="1" x14ac:dyDescent="0.3">
      <c r="A92" t="s">
        <v>173</v>
      </c>
      <c r="I92" s="45">
        <f>IF(I59="Heizöl",S147*10,IF(I59="Erdgas",S150*10,IF(I59="Pellets",S153*10)))</f>
        <v>5373.1521912210246</v>
      </c>
      <c r="J92" s="7" t="str">
        <f>IF(I59="Heizöl",AB61,IF(I59="Erdgas",AB62,IF(I59="Pellets",AB63,)))</f>
        <v>Liter</v>
      </c>
      <c r="X92" s="2">
        <v>23</v>
      </c>
      <c r="Y92" t="s">
        <v>37</v>
      </c>
      <c r="Z92" s="2">
        <v>3992</v>
      </c>
    </row>
    <row r="93" spans="1:26" ht="15.75" thickBot="1" x14ac:dyDescent="0.3">
      <c r="I93" s="1"/>
      <c r="J93" s="7"/>
      <c r="X93" s="2">
        <v>24</v>
      </c>
      <c r="Y93" t="s">
        <v>38</v>
      </c>
      <c r="Z93" s="2">
        <v>3580</v>
      </c>
    </row>
    <row r="94" spans="1:26" ht="15.75" thickBot="1" x14ac:dyDescent="0.3">
      <c r="A94" t="s">
        <v>174</v>
      </c>
      <c r="I94" s="45">
        <f>IF(I59="Heizöl",S147*AA41*10,IF(I59="Erdgas",S147*AA42*10,IF(I59="Pellets",AA43)))</f>
        <v>14507.510916296767</v>
      </c>
      <c r="J94" s="7" t="s">
        <v>91</v>
      </c>
      <c r="X94" s="2">
        <v>25</v>
      </c>
      <c r="Y94" t="s">
        <v>39</v>
      </c>
      <c r="Z94" s="2">
        <v>3975</v>
      </c>
    </row>
    <row r="95" spans="1:26" ht="15.75" thickBot="1" x14ac:dyDescent="0.3">
      <c r="I95" s="1"/>
      <c r="J95" s="7"/>
      <c r="X95" s="2">
        <v>26</v>
      </c>
      <c r="Y95" t="s">
        <v>40</v>
      </c>
      <c r="Z95" s="2">
        <v>4541</v>
      </c>
    </row>
    <row r="96" spans="1:26" ht="15.75" thickBot="1" x14ac:dyDescent="0.3">
      <c r="A96" t="s">
        <v>175</v>
      </c>
      <c r="I96" s="45">
        <f>SUM(AA127:AA136)</f>
        <v>7145.3586925439849</v>
      </c>
      <c r="J96" s="7" t="s">
        <v>92</v>
      </c>
      <c r="K96" t="s">
        <v>176</v>
      </c>
      <c r="X96" s="2">
        <v>27</v>
      </c>
      <c r="Y96" t="s">
        <v>41</v>
      </c>
      <c r="Z96" s="2">
        <v>4457</v>
      </c>
    </row>
    <row r="97" spans="1:26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 t="s">
        <v>177</v>
      </c>
      <c r="X97" s="2">
        <v>28</v>
      </c>
      <c r="Y97" t="s">
        <v>42</v>
      </c>
      <c r="Z97" s="2">
        <v>3707</v>
      </c>
    </row>
    <row r="98" spans="1:26" x14ac:dyDescent="0.25">
      <c r="A98" t="s">
        <v>178</v>
      </c>
      <c r="X98" s="2">
        <v>29</v>
      </c>
      <c r="Y98" t="s">
        <v>43</v>
      </c>
      <c r="Z98" s="2">
        <v>3659</v>
      </c>
    </row>
    <row r="99" spans="1:26" x14ac:dyDescent="0.25">
      <c r="A99" s="16" t="s">
        <v>179</v>
      </c>
      <c r="X99" s="2">
        <v>30</v>
      </c>
      <c r="Y99" t="s">
        <v>44</v>
      </c>
      <c r="Z99" s="2">
        <v>3587</v>
      </c>
    </row>
    <row r="100" spans="1:26" x14ac:dyDescent="0.25">
      <c r="A100" s="16" t="s">
        <v>180</v>
      </c>
      <c r="X100" s="2">
        <v>31</v>
      </c>
      <c r="Y100" t="s">
        <v>45</v>
      </c>
      <c r="Z100" s="2">
        <v>3374</v>
      </c>
    </row>
    <row r="101" spans="1:26" x14ac:dyDescent="0.25">
      <c r="A101" s="16" t="s">
        <v>181</v>
      </c>
      <c r="X101" s="2">
        <v>32</v>
      </c>
      <c r="Y101" t="s">
        <v>46</v>
      </c>
      <c r="Z101" s="2">
        <v>3181</v>
      </c>
    </row>
    <row r="102" spans="1:26" x14ac:dyDescent="0.25">
      <c r="A102" s="16" t="s">
        <v>182</v>
      </c>
      <c r="X102" s="2">
        <v>33</v>
      </c>
      <c r="Y102" t="s">
        <v>47</v>
      </c>
      <c r="Z102" s="2">
        <v>3614</v>
      </c>
    </row>
    <row r="103" spans="1:26" x14ac:dyDescent="0.25">
      <c r="A103" s="16" t="s">
        <v>183</v>
      </c>
      <c r="X103" s="2">
        <v>34</v>
      </c>
      <c r="Y103" t="s">
        <v>48</v>
      </c>
      <c r="Z103" s="2">
        <v>3060</v>
      </c>
    </row>
    <row r="104" spans="1:26" x14ac:dyDescent="0.25">
      <c r="X104" s="2">
        <v>35</v>
      </c>
      <c r="Y104" t="s">
        <v>49</v>
      </c>
      <c r="Z104" s="2">
        <v>3584</v>
      </c>
    </row>
    <row r="105" spans="1:26" x14ac:dyDescent="0.25">
      <c r="X105" s="2">
        <v>36</v>
      </c>
      <c r="Y105" t="s">
        <v>50</v>
      </c>
      <c r="Z105" s="2">
        <v>3958</v>
      </c>
    </row>
    <row r="106" spans="1:26" x14ac:dyDescent="0.25">
      <c r="X106" s="2">
        <v>37</v>
      </c>
      <c r="Y106" t="s">
        <v>51</v>
      </c>
      <c r="Z106" s="2">
        <v>3965</v>
      </c>
    </row>
    <row r="107" spans="1:26" x14ac:dyDescent="0.25">
      <c r="X107" s="2">
        <v>38</v>
      </c>
      <c r="Y107" t="s">
        <v>52</v>
      </c>
      <c r="Z107" s="2">
        <v>4394</v>
      </c>
    </row>
    <row r="108" spans="1:26" x14ac:dyDescent="0.25">
      <c r="X108" s="2">
        <v>39</v>
      </c>
      <c r="Y108" t="s">
        <v>53</v>
      </c>
      <c r="Z108" s="2">
        <v>4610</v>
      </c>
    </row>
    <row r="111" spans="1:26" x14ac:dyDescent="0.25">
      <c r="Y111" s="8" t="s">
        <v>121</v>
      </c>
    </row>
    <row r="112" spans="1:26" x14ac:dyDescent="0.25">
      <c r="W112" t="s">
        <v>82</v>
      </c>
      <c r="X112" s="7"/>
      <c r="Y112" t="s">
        <v>99</v>
      </c>
      <c r="Z112" t="s">
        <v>98</v>
      </c>
    </row>
    <row r="113" spans="24:27" x14ac:dyDescent="0.25">
      <c r="X113" s="7"/>
    </row>
    <row r="114" spans="24:27" x14ac:dyDescent="0.25">
      <c r="X114" s="7">
        <v>1</v>
      </c>
      <c r="Y114" s="5">
        <f>Calculation!AE66</f>
        <v>0</v>
      </c>
      <c r="Z114" s="2">
        <v>0.5</v>
      </c>
    </row>
    <row r="115" spans="24:27" x14ac:dyDescent="0.25">
      <c r="X115" s="7">
        <v>2</v>
      </c>
      <c r="Y115" s="5">
        <v>0.55000000000000004</v>
      </c>
      <c r="Z115" s="2">
        <v>0.55000000000000004</v>
      </c>
    </row>
    <row r="116" spans="24:27" x14ac:dyDescent="0.25">
      <c r="X116" s="7">
        <v>3</v>
      </c>
      <c r="Y116" s="5">
        <v>0.6</v>
      </c>
      <c r="Z116" s="2">
        <v>0.6</v>
      </c>
    </row>
    <row r="117" spans="24:27" x14ac:dyDescent="0.25">
      <c r="X117" s="7">
        <v>4</v>
      </c>
      <c r="Y117" s="5">
        <v>0.65</v>
      </c>
      <c r="Z117" s="2">
        <v>0.65</v>
      </c>
    </row>
    <row r="118" spans="24:27" x14ac:dyDescent="0.25">
      <c r="X118" s="7">
        <v>5</v>
      </c>
      <c r="Y118" s="5">
        <v>0.7</v>
      </c>
      <c r="Z118" s="2">
        <v>0.7</v>
      </c>
    </row>
    <row r="119" spans="24:27" x14ac:dyDescent="0.25">
      <c r="X119" s="7">
        <v>6</v>
      </c>
      <c r="Y119" s="5">
        <v>0.75</v>
      </c>
      <c r="Z119" s="2">
        <v>0.75</v>
      </c>
    </row>
    <row r="120" spans="24:27" x14ac:dyDescent="0.25">
      <c r="X120" s="7">
        <v>7</v>
      </c>
      <c r="Y120" s="5">
        <v>0.8</v>
      </c>
      <c r="Z120" s="2">
        <v>0.8</v>
      </c>
    </row>
    <row r="121" spans="24:27" x14ac:dyDescent="0.25">
      <c r="X121" s="7">
        <v>8</v>
      </c>
      <c r="Y121" s="5">
        <v>0.85</v>
      </c>
      <c r="Z121" s="2">
        <v>0.85</v>
      </c>
    </row>
    <row r="122" spans="24:27" x14ac:dyDescent="0.25">
      <c r="X122" s="7">
        <v>9</v>
      </c>
      <c r="Y122" s="5">
        <v>0.9</v>
      </c>
      <c r="Z122" s="2">
        <v>0.9</v>
      </c>
    </row>
    <row r="123" spans="24:27" x14ac:dyDescent="0.25">
      <c r="X123" s="7">
        <v>10</v>
      </c>
      <c r="Y123" s="5">
        <v>0.95</v>
      </c>
      <c r="Z123" s="2">
        <v>0.95</v>
      </c>
    </row>
    <row r="124" spans="24:27" x14ac:dyDescent="0.25">
      <c r="X124" s="7">
        <v>11</v>
      </c>
      <c r="Y124" s="5">
        <v>1</v>
      </c>
      <c r="Z124" s="2">
        <v>1</v>
      </c>
    </row>
    <row r="127" spans="24:27" x14ac:dyDescent="0.25">
      <c r="X127" s="7">
        <v>1</v>
      </c>
      <c r="AA127">
        <f>I89</f>
        <v>505.07630597477629</v>
      </c>
    </row>
    <row r="128" spans="24:27" x14ac:dyDescent="0.25">
      <c r="X128" s="7">
        <v>2</v>
      </c>
      <c r="Y128" s="43">
        <f>I66</f>
        <v>7.4999999999999997E-2</v>
      </c>
      <c r="Z128">
        <f t="shared" ref="Z128:Z136" si="0">AA127*Y128</f>
        <v>37.880722948108222</v>
      </c>
      <c r="AA128">
        <f t="shared" ref="AA128:AA136" si="1">AA127+Z128</f>
        <v>542.95702892288455</v>
      </c>
    </row>
    <row r="129" spans="11:27" x14ac:dyDescent="0.25">
      <c r="X129" s="7">
        <v>3</v>
      </c>
      <c r="Y129" s="43">
        <f>I66</f>
        <v>7.4999999999999997E-2</v>
      </c>
      <c r="Z129">
        <f t="shared" si="0"/>
        <v>40.721777169216338</v>
      </c>
      <c r="AA129">
        <f t="shared" si="1"/>
        <v>583.6788060921009</v>
      </c>
    </row>
    <row r="130" spans="11:27" x14ac:dyDescent="0.25">
      <c r="X130" s="7">
        <v>4</v>
      </c>
      <c r="Y130" s="43">
        <f>I66</f>
        <v>7.4999999999999997E-2</v>
      </c>
      <c r="Z130">
        <f t="shared" si="0"/>
        <v>43.775910456907567</v>
      </c>
      <c r="AA130">
        <f t="shared" si="1"/>
        <v>627.45471654900848</v>
      </c>
    </row>
    <row r="131" spans="11:27" x14ac:dyDescent="0.25">
      <c r="X131" s="7">
        <v>5</v>
      </c>
      <c r="Y131" s="43">
        <f>I66</f>
        <v>7.4999999999999997E-2</v>
      </c>
      <c r="Z131">
        <f t="shared" si="0"/>
        <v>47.059103741175633</v>
      </c>
      <c r="AA131">
        <f t="shared" si="1"/>
        <v>674.51382029018407</v>
      </c>
    </row>
    <row r="132" spans="11:27" x14ac:dyDescent="0.25">
      <c r="X132" s="7">
        <v>6</v>
      </c>
      <c r="Y132" s="43">
        <f>I66</f>
        <v>7.4999999999999997E-2</v>
      </c>
      <c r="Z132">
        <f t="shared" si="0"/>
        <v>50.588536521763807</v>
      </c>
      <c r="AA132">
        <f t="shared" si="1"/>
        <v>725.10235681194786</v>
      </c>
    </row>
    <row r="133" spans="11:27" x14ac:dyDescent="0.25">
      <c r="X133" s="7">
        <v>7</v>
      </c>
      <c r="Y133" s="43">
        <f>I66</f>
        <v>7.4999999999999997E-2</v>
      </c>
      <c r="Z133">
        <f t="shared" si="0"/>
        <v>54.382676760896089</v>
      </c>
      <c r="AA133">
        <f t="shared" si="1"/>
        <v>779.48503357284392</v>
      </c>
    </row>
    <row r="134" spans="11:27" x14ac:dyDescent="0.25">
      <c r="X134" s="7">
        <v>8</v>
      </c>
      <c r="Y134" s="43">
        <f>I66</f>
        <v>7.4999999999999997E-2</v>
      </c>
      <c r="Z134">
        <f t="shared" si="0"/>
        <v>58.461377517963292</v>
      </c>
      <c r="AA134">
        <f t="shared" si="1"/>
        <v>837.94641109080726</v>
      </c>
    </row>
    <row r="135" spans="11:27" x14ac:dyDescent="0.25">
      <c r="X135" s="7">
        <v>9</v>
      </c>
      <c r="Y135" s="43">
        <f>I66</f>
        <v>7.4999999999999997E-2</v>
      </c>
      <c r="Z135">
        <f t="shared" si="0"/>
        <v>62.845980831810543</v>
      </c>
      <c r="AA135">
        <f t="shared" si="1"/>
        <v>900.79239192261775</v>
      </c>
    </row>
    <row r="136" spans="11:27" x14ac:dyDescent="0.25">
      <c r="X136" s="7">
        <v>10</v>
      </c>
      <c r="Y136" s="43">
        <f>I66</f>
        <v>7.4999999999999997E-2</v>
      </c>
      <c r="Z136">
        <f t="shared" si="0"/>
        <v>67.559429394196329</v>
      </c>
      <c r="AA136">
        <f t="shared" si="1"/>
        <v>968.35182131681404</v>
      </c>
    </row>
    <row r="137" spans="11:27" x14ac:dyDescent="0.25">
      <c r="X137" s="7"/>
    </row>
    <row r="138" spans="11:27" x14ac:dyDescent="0.25">
      <c r="X138" s="7"/>
    </row>
    <row r="139" spans="11:27" ht="15.75" thickBot="1" x14ac:dyDescent="0.3"/>
    <row r="140" spans="11:27" ht="15.75" thickBot="1" x14ac:dyDescent="0.3">
      <c r="U140" s="22">
        <f>((I51)*I45*V71*1.19*24/11800*0.75)*1.7976981</f>
        <v>1002.9884090279247</v>
      </c>
      <c r="V140" t="s">
        <v>124</v>
      </c>
      <c r="Y140" s="15">
        <f>S147/U140*100</f>
        <v>53.571428571428569</v>
      </c>
    </row>
    <row r="141" spans="11:27" ht="15.75" thickBot="1" x14ac:dyDescent="0.3">
      <c r="U141" s="22">
        <f>((I51)*I45*V71*24/10.4*I61*0.01)*1.7976981</f>
        <v>9563.0762981007683</v>
      </c>
      <c r="V141" t="s">
        <v>125</v>
      </c>
      <c r="Y141" s="15">
        <f>S150/U141*100</f>
        <v>53.571428571428569</v>
      </c>
    </row>
    <row r="142" spans="11:27" ht="15.75" thickBot="1" x14ac:dyDescent="0.3">
      <c r="U142" s="22">
        <f>((I51)*I45*V71*1.19*24/11800*I61)*1.7976981*2</f>
        <v>2005.9768180558494</v>
      </c>
      <c r="V142" t="s">
        <v>126</v>
      </c>
      <c r="Y142" s="15">
        <f>S153/U142*100</f>
        <v>53.571428571428569</v>
      </c>
    </row>
    <row r="143" spans="11:27" x14ac:dyDescent="0.25">
      <c r="K143" s="27"/>
      <c r="L143" s="28"/>
      <c r="M143" s="28"/>
      <c r="N143" s="28"/>
      <c r="O143" s="28"/>
      <c r="P143" s="28"/>
      <c r="Q143" s="28"/>
      <c r="R143" s="28"/>
      <c r="S143" s="28"/>
      <c r="T143" s="29"/>
    </row>
    <row r="144" spans="11:27" x14ac:dyDescent="0.25">
      <c r="K144" s="30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11:22" x14ac:dyDescent="0.25">
      <c r="K145" s="30" t="s">
        <v>120</v>
      </c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11:22" ht="15.75" thickBot="1" x14ac:dyDescent="0.3">
      <c r="K146" s="30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11:22" ht="15.75" thickBot="1" x14ac:dyDescent="0.3">
      <c r="K147" s="33" t="s">
        <v>112</v>
      </c>
      <c r="L147" s="31"/>
      <c r="M147" s="31"/>
      <c r="N147" s="31"/>
      <c r="O147" s="31" t="s">
        <v>110</v>
      </c>
      <c r="P147" s="31"/>
      <c r="Q147" s="31"/>
      <c r="R147" s="31"/>
      <c r="S147" s="40">
        <f>((I51-I55)*I45*V71*1.19*24/11800*I61)*1.7976981</f>
        <v>537.31521912210246</v>
      </c>
      <c r="T147" s="34" t="s">
        <v>90</v>
      </c>
    </row>
    <row r="148" spans="11:22" x14ac:dyDescent="0.25">
      <c r="K148" s="30"/>
      <c r="L148" s="31"/>
      <c r="M148" s="31"/>
      <c r="N148" s="31"/>
      <c r="O148" s="31"/>
      <c r="P148" s="35" t="s">
        <v>111</v>
      </c>
      <c r="Q148" s="31"/>
      <c r="R148" s="31"/>
      <c r="S148" s="31"/>
      <c r="T148" s="34"/>
    </row>
    <row r="149" spans="11:22" ht="15.75" thickBot="1" x14ac:dyDescent="0.3">
      <c r="K149" s="30"/>
      <c r="L149" s="31"/>
      <c r="M149" s="31"/>
      <c r="N149" s="31"/>
      <c r="O149" s="31"/>
      <c r="P149" s="35"/>
      <c r="Q149" s="31"/>
      <c r="R149" s="31"/>
      <c r="S149" s="31"/>
      <c r="T149" s="34"/>
    </row>
    <row r="150" spans="11:22" ht="15.75" thickBot="1" x14ac:dyDescent="0.3">
      <c r="K150" s="33" t="s">
        <v>113</v>
      </c>
      <c r="L150" s="31"/>
      <c r="M150" s="31"/>
      <c r="N150" s="31"/>
      <c r="O150" s="31" t="s">
        <v>108</v>
      </c>
      <c r="P150" s="31"/>
      <c r="Q150" s="31"/>
      <c r="R150" s="31"/>
      <c r="S150" s="40">
        <f>((I51-I55)*I45*V71*24/10.4*I61*0.01)*1.7976981</f>
        <v>5123.0765882682681</v>
      </c>
      <c r="T150" s="34" t="s">
        <v>117</v>
      </c>
    </row>
    <row r="151" spans="11:22" x14ac:dyDescent="0.25">
      <c r="K151" s="30"/>
      <c r="L151" s="31"/>
      <c r="M151" s="31"/>
      <c r="N151" s="31"/>
      <c r="O151" s="31"/>
      <c r="P151" s="35" t="s">
        <v>109</v>
      </c>
      <c r="Q151" s="31"/>
      <c r="R151" s="31"/>
      <c r="S151" s="31"/>
      <c r="T151" s="34"/>
    </row>
    <row r="152" spans="11:22" ht="15.75" thickBot="1" x14ac:dyDescent="0.3">
      <c r="K152" s="30"/>
      <c r="L152" s="31"/>
      <c r="M152" s="31"/>
      <c r="N152" s="31"/>
      <c r="O152" s="31"/>
      <c r="P152" s="35"/>
      <c r="Q152" s="31"/>
      <c r="R152" s="31"/>
      <c r="S152" s="31"/>
      <c r="T152" s="34"/>
    </row>
    <row r="153" spans="11:22" ht="15.75" thickBot="1" x14ac:dyDescent="0.3">
      <c r="K153" s="33" t="s">
        <v>114</v>
      </c>
      <c r="L153" s="31"/>
      <c r="M153" s="31"/>
      <c r="N153" s="31"/>
      <c r="O153" s="31" t="s">
        <v>115</v>
      </c>
      <c r="P153" s="31"/>
      <c r="Q153" s="31"/>
      <c r="R153" s="31" t="s">
        <v>116</v>
      </c>
      <c r="S153" s="40">
        <f>((I51-I55)*I45*V71*1.19*24*2/11800*I61)*1.7976981</f>
        <v>1074.6304382442049</v>
      </c>
      <c r="T153" s="34" t="s">
        <v>91</v>
      </c>
    </row>
    <row r="154" spans="11:22" x14ac:dyDescent="0.25">
      <c r="K154" s="30"/>
      <c r="L154" s="31"/>
      <c r="M154" s="31"/>
      <c r="N154" s="31"/>
      <c r="O154" s="31"/>
      <c r="P154" s="35" t="s">
        <v>111</v>
      </c>
      <c r="Q154" s="31"/>
      <c r="R154" s="31"/>
      <c r="S154" s="31"/>
      <c r="T154" s="34"/>
    </row>
    <row r="155" spans="11:22" ht="15.75" thickBot="1" x14ac:dyDescent="0.3">
      <c r="K155" s="36"/>
      <c r="L155" s="37"/>
      <c r="M155" s="37"/>
      <c r="N155" s="37"/>
      <c r="O155" s="37"/>
      <c r="P155" s="38"/>
      <c r="Q155" s="37"/>
      <c r="R155" s="37"/>
      <c r="S155" s="37"/>
      <c r="T155" s="39"/>
    </row>
    <row r="157" spans="11:22" x14ac:dyDescent="0.25">
      <c r="V157" s="7"/>
    </row>
    <row r="158" spans="11:22" x14ac:dyDescent="0.25">
      <c r="V158" s="7"/>
    </row>
    <row r="159" spans="11:22" x14ac:dyDescent="0.25">
      <c r="V159" s="7"/>
    </row>
    <row r="160" spans="11:22" x14ac:dyDescent="0.25">
      <c r="V160" s="7"/>
    </row>
    <row r="161" spans="22:22" x14ac:dyDescent="0.25">
      <c r="V161" s="7"/>
    </row>
    <row r="162" spans="22:22" x14ac:dyDescent="0.25">
      <c r="V162" s="7"/>
    </row>
    <row r="163" spans="22:22" x14ac:dyDescent="0.25">
      <c r="V163" s="7"/>
    </row>
    <row r="164" spans="22:22" x14ac:dyDescent="0.25">
      <c r="V164" s="7"/>
    </row>
    <row r="165" spans="22:22" x14ac:dyDescent="0.25">
      <c r="V165" s="7"/>
    </row>
    <row r="166" spans="22:22" x14ac:dyDescent="0.25">
      <c r="V166" s="7"/>
    </row>
  </sheetData>
  <dataValidations count="5">
    <dataValidation type="list" allowBlank="1" showInputMessage="1" showErrorMessage="1" sqref="J69">
      <formula1>$Y$70:$Y$108</formula1>
    </dataValidation>
    <dataValidation type="list" allowBlank="1" showInputMessage="1" showErrorMessage="1" sqref="J49">
      <formula1>$Y$5:$Y$13</formula1>
    </dataValidation>
    <dataValidation type="list" allowBlank="1" showInputMessage="1" showErrorMessage="1" sqref="J53">
      <formula1>$Y$19:$Y$35</formula1>
    </dataValidation>
    <dataValidation type="list" allowBlank="1" showInputMessage="1" showErrorMessage="1" sqref="I59">
      <formula1>$Y$61:$Y$63</formula1>
    </dataValidation>
    <dataValidation type="list" allowBlank="1" showInputMessage="1" showErrorMessage="1" sqref="I61">
      <formula1>$Y$48:$Y$58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Calculation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Windows User</cp:lastModifiedBy>
  <dcterms:created xsi:type="dcterms:W3CDTF">2013-06-03T15:50:47Z</dcterms:created>
  <dcterms:modified xsi:type="dcterms:W3CDTF">2013-06-08T21:58:11Z</dcterms:modified>
</cp:coreProperties>
</file>